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2120" windowHeight="7950"/>
  </bookViews>
  <sheets>
    <sheet name="Лист2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I26" i="2" l="1"/>
  <c r="H26" i="2"/>
  <c r="H11" i="2"/>
  <c r="I11" i="2"/>
  <c r="G13" i="2"/>
  <c r="H14" i="2"/>
  <c r="I14" i="2"/>
  <c r="H17" i="2"/>
  <c r="I17" i="2"/>
  <c r="G19" i="2"/>
  <c r="H20" i="2"/>
  <c r="I20" i="2"/>
  <c r="H21" i="2"/>
  <c r="I21" i="2"/>
  <c r="G23" i="2"/>
  <c r="H24" i="2"/>
  <c r="I24" i="2"/>
  <c r="G32" i="2" l="1"/>
  <c r="I58" i="2" l="1"/>
  <c r="H58" i="2"/>
  <c r="I56" i="2"/>
  <c r="H56" i="2"/>
  <c r="I55" i="2"/>
  <c r="H55" i="2"/>
  <c r="I54" i="2"/>
  <c r="H54" i="2"/>
  <c r="I53" i="2"/>
  <c r="H53" i="2"/>
  <c r="I52" i="2"/>
  <c r="H52" i="2"/>
  <c r="I48" i="2"/>
  <c r="H48" i="2"/>
  <c r="I43" i="2"/>
  <c r="H43" i="2"/>
  <c r="I41" i="2"/>
  <c r="H41" i="2"/>
  <c r="I37" i="2"/>
  <c r="H37" i="2"/>
  <c r="I33" i="2"/>
  <c r="H33" i="2"/>
  <c r="I28" i="2"/>
  <c r="H28" i="2"/>
</calcChain>
</file>

<file path=xl/sharedStrings.xml><?xml version="1.0" encoding="utf-8"?>
<sst xmlns="http://schemas.openxmlformats.org/spreadsheetml/2006/main" count="256" uniqueCount="79">
  <si>
    <t>% исполнения</t>
  </si>
  <si>
    <t>чел.</t>
  </si>
  <si>
    <t>%</t>
  </si>
  <si>
    <t>един</t>
  </si>
  <si>
    <t>чел</t>
  </si>
  <si>
    <t>ед</t>
  </si>
  <si>
    <t>Число молодых людей, участвующих в мероприятиях, направленных на гражданское и патриотическое воспитание, духовно-нравственное развитие детей и молодежи</t>
  </si>
  <si>
    <t>Количество военно-патриотических клубов  (в перспективе центров и/или учреждений), в том числе осуществляющих свою деятельность в качестве общественных организаций и объединений и осуществляющих работу по военно-патриотическому воспитанию молодежи и подготовке ее к военной службе</t>
  </si>
  <si>
    <t>Число молодых людей, участвующих в культурно-досуговых и творческих мероприятиях</t>
  </si>
  <si>
    <t xml:space="preserve">Число молодых людей, вовлеченных в молодежные советы при главе муниципального образования, главах сельских (городского) поселений </t>
  </si>
  <si>
    <t>Количество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</si>
  <si>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молодых людей, участвующих в мероприятиях, направленных на формирование здорового образа жизни</t>
  </si>
  <si>
    <t>Основное мероприятие № 2. Обеспечение деятельности (оказание услуг) муниципальных учреждений в сфере молодежной политики</t>
  </si>
  <si>
    <t>Число подростков «группы социального риска», вовлеченных в деятельность молодежных центров</t>
  </si>
  <si>
    <t>Число подростков «группы социального риска», вовлеченных в организацию временной занятости</t>
  </si>
  <si>
    <t>Основное мероприятие № 3. Обеспечение деятельности координаторов работы с молодежью по Кавказскому району</t>
  </si>
  <si>
    <t>Число молодых людей, участвующих в мероприятиях, направленных на повышение занятости молодых граждан и снижение темпов роста безработицы среди молодежи</t>
  </si>
  <si>
    <t>Число трудоустроенных молодых граждан</t>
  </si>
  <si>
    <t>Число молодых людей муниципального образования края, вовлеченных в добровольческую деятельность</t>
  </si>
  <si>
    <t>Количество студенческих трудовых отрядов</t>
  </si>
  <si>
    <t>Число молодых людей, занятых в студенческих трудовых отрядах</t>
  </si>
  <si>
    <t>Количество проведенных семинаров, совещаний со специалистами сферы государственной молодежной политики</t>
  </si>
  <si>
    <t xml:space="preserve">Количество размещенных статей о проведенных мероприятиях в средствах массовой информации, включая интернет  </t>
  </si>
  <si>
    <t>численность молодежи Кавказского района от 14 до 30 лет</t>
  </si>
  <si>
    <t>численность молодежи Кавказского района от 14 до 30 лет,  привлеченная к деятельности военно-патриотических клубов</t>
  </si>
  <si>
    <t>количество проведенных культурно-досуговых и творческих мероприятий  на отчетный период</t>
  </si>
  <si>
    <t>количество мероприятий, проведенных военно-патриотическими клубами  на отчетный период</t>
  </si>
  <si>
    <t>число молодых людей, привлеченных к деятельности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</si>
  <si>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подростков «группы социального риска» в Кавказсом районе на отчетный период</t>
  </si>
  <si>
    <t xml:space="preserve">доля подростков "группы социального риска", вовлеченных в деятельность подростково-молодежных клубов по месту жительства </t>
  </si>
  <si>
    <t>Число подростков «группы социального риска», вовлеченных в деятельность подростково-молодежных клубов по месту жительства на отчетный период</t>
  </si>
  <si>
    <t>Число подростков «группы социального риска», вовлеченных в деятельность подростково-молодежных дворовых площадок по месту жительства на отчетный период</t>
  </si>
  <si>
    <t xml:space="preserve">количество молодежных центров в Кавказском районе </t>
  </si>
  <si>
    <t>количество мероприятий, проведенных молодежными центрами в отчетном периоде</t>
  </si>
  <si>
    <t>число координаторов  на отчетный период</t>
  </si>
  <si>
    <t>число специалистов в области молодежной политики, содержащихся за счет бюджетов поселений</t>
  </si>
  <si>
    <t>количество поселений, на  территорий которых проведены мероприятия по временной занятости   подростков</t>
  </si>
  <si>
    <t>из них штатная численность МЦ "Эдельвейс", непосредственно оказывающих муниципальные услуги молодежи района</t>
  </si>
  <si>
    <t>количество мероприятий, проведенных координаторами и специалистами поселений в области молодежной политики на отчетный период</t>
  </si>
  <si>
    <t>число  участников семинаров, совещаний со специалистами сферы государственной молодежной политики</t>
  </si>
  <si>
    <t>число подростков, вовлеченных в  деятельность молодежного  центра "Эдельвейс"</t>
  </si>
  <si>
    <t>количество проведенных мероприятий центром "Эдельвейс"</t>
  </si>
  <si>
    <t>Число подростков, вовлеченных в деятельность молодежных центров по месту жительства  на отчетный период</t>
  </si>
  <si>
    <t>х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</si>
  <si>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</si>
  <si>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</si>
  <si>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</si>
  <si>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</si>
  <si>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</si>
  <si>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</si>
  <si>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</si>
  <si>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</si>
  <si>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</si>
  <si>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</si>
  <si>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</si>
  <si>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 xml:space="preserve">«Молодежь Кавказского района» </t>
  </si>
  <si>
    <t>отдел молодежной политики</t>
  </si>
  <si>
    <t xml:space="preserve">количество мероприятий , направленных на формирование здорового образа жизни  </t>
  </si>
  <si>
    <t xml:space="preserve">число проведенных мероприятий, направленных на повышение общественно-политической активности молодежи муниципального образования Кавказский район </t>
  </si>
  <si>
    <t xml:space="preserve">доля молодежи, участвовшая в мероприятиях, направленных на гражданское и патриотическое воспитание, духовно-нравственное развитие детей и молодежи </t>
  </si>
  <si>
    <t xml:space="preserve">количество поселений Кавказского района, на территории  которых организованы подростково-молодежные клубы  </t>
  </si>
  <si>
    <t xml:space="preserve">количество подростково-молодежных клубов по месту жительства </t>
  </si>
  <si>
    <t>количество подростково-молодежных дворовых площадок по месту жительства</t>
  </si>
  <si>
    <t>доля подростков "группы социального риска", вовлеченных в деятельность подростково-молодежных дворовых площадок по месту жительства</t>
  </si>
  <si>
    <t xml:space="preserve">количество поселений Кавказского района, на территории  которых организованы молодежные дворовые площадки  </t>
  </si>
  <si>
    <t xml:space="preserve">количество штатных единиц молодежного центра "Эдельвейс"  </t>
  </si>
  <si>
    <t>Основное мероприятие № 4. "Обеспечение функций органов местного самоуправления (отдел молодежной политики)"</t>
  </si>
  <si>
    <t>Ежеквартально, до 20 числа месяца, следующего за отчетным.                                                      Ежегодно до 25 января года, следующего за отчетным</t>
  </si>
  <si>
    <r>
      <t>Для справки: д</t>
    </r>
    <r>
      <rPr>
        <i/>
        <sz val="11"/>
        <color theme="1"/>
        <rFont val="Times New Roman"/>
        <family val="1"/>
        <charset val="204"/>
      </rPr>
      <t>анные, определяющие целевой показатель</t>
    </r>
  </si>
  <si>
    <t>Координатор подпрограммы, основного мероприятия</t>
  </si>
  <si>
    <t>число молодых людей, принявших участие в мероприятиях,  в расчете на 1 проведенное мероприятие</t>
  </si>
  <si>
    <t>число подростков, учавствовавших в мероприятиях молодежных центров на отчетный период</t>
  </si>
  <si>
    <t>число молодых людей, принявших участие в культурно-досуговых мероприятиях в расчете на 1 проведенное мероприятие</t>
  </si>
  <si>
    <t xml:space="preserve">Число молодых людей, участвующих в мероприятиях, направленных на повышение общественно-политической активности молодежи </t>
  </si>
  <si>
    <t>выполнено</t>
  </si>
  <si>
    <t>за   2017 год</t>
  </si>
  <si>
    <t>Коодинатор программы</t>
  </si>
  <si>
    <t>И.С.Серафимович</t>
  </si>
  <si>
    <t xml:space="preserve">Основное мероприятие  1: Проведение мероприятий в сфере реализации молодёжной политики на территории муниципального образования Кавказский район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</si>
</sst>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16" fontId="1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164" fontId="3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0" fontId="2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49" fontId="2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zoomScale="75" zoomScaleNormal="75" zoomScalePageLayoutView="75" workbookViewId="0">
      <selection activeCell="C14" sqref="C14:D14"/>
    </sheetView>
  </sheetViews>
  <sheetFormatPr defaultRowHeight="15" x14ac:dyDescent="0.25"/>
  <cols>
    <col min="1" max="1" width="16.5703125" style="3" customWidth="1"/>
    <col min="2" max="2" width="10.140625" style="3" customWidth="1"/>
    <col min="3" max="3" width="16.28515625" style="3" customWidth="1"/>
    <col min="4" max="4" width="41.42578125" style="3" customWidth="1"/>
    <col min="5" max="5" width="6.42578125" style="3" customWidth="1"/>
    <col min="6" max="6" width="11" style="3" customWidth="1"/>
    <col min="7" max="7" width="9.5703125" style="5" customWidth="1"/>
    <col min="8" max="8" width="8.28515625" style="3" customWidth="1"/>
    <col min="9" max="9" width="7" style="8" customWidth="1"/>
    <col min="10" max="10" width="15.7109375" style="3" customWidth="1"/>
    <col min="11" max="11" width="9.140625" style="3"/>
    <col min="12" max="12" width="13.28515625" style="3" bestFit="1" customWidth="1"/>
    <col min="13" max="16384" width="9.140625" style="3"/>
  </cols>
  <sheetData>
    <row r="1" spans="1:10" ht="63.75" customHeight="1" x14ac:dyDescent="0.25">
      <c r="A1" s="2"/>
      <c r="B1" s="2"/>
      <c r="C1" s="2"/>
      <c r="D1" s="1"/>
      <c r="E1" s="2"/>
      <c r="F1" s="23" t="s">
        <v>67</v>
      </c>
      <c r="G1" s="23"/>
      <c r="H1" s="23"/>
      <c r="I1" s="23"/>
      <c r="J1" s="23"/>
    </row>
    <row r="2" spans="1:10" ht="15.75" x14ac:dyDescent="0.25">
      <c r="A2" s="2"/>
      <c r="B2" s="2"/>
      <c r="C2" s="2"/>
      <c r="D2" s="1"/>
      <c r="E2" s="2"/>
      <c r="F2" s="2"/>
      <c r="G2" s="6"/>
      <c r="H2" s="2"/>
      <c r="I2" s="7"/>
    </row>
    <row r="3" spans="1:10" ht="15.75" x14ac:dyDescent="0.25">
      <c r="A3" s="21" t="s">
        <v>44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15.75" customHeight="1" x14ac:dyDescent="0.25">
      <c r="A4" s="22" t="s">
        <v>45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5.75" customHeight="1" x14ac:dyDescent="0.25">
      <c r="A5" s="24" t="s">
        <v>55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5.75" customHeight="1" x14ac:dyDescent="0.25">
      <c r="A6" s="25" t="s">
        <v>46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15.75" customHeight="1" x14ac:dyDescent="0.25">
      <c r="A7" s="26" t="s">
        <v>75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5.75" customHeight="1" x14ac:dyDescent="0.25">
      <c r="A8" s="27" t="s">
        <v>47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ht="96" customHeight="1" x14ac:dyDescent="0.25">
      <c r="A9" s="20" t="s">
        <v>48</v>
      </c>
      <c r="B9" s="20" t="s">
        <v>69</v>
      </c>
      <c r="C9" s="28" t="s">
        <v>49</v>
      </c>
      <c r="D9" s="28"/>
      <c r="E9" s="20" t="s">
        <v>50</v>
      </c>
      <c r="F9" s="20" t="s">
        <v>51</v>
      </c>
      <c r="G9" s="29" t="s">
        <v>52</v>
      </c>
      <c r="H9" s="20" t="s">
        <v>53</v>
      </c>
      <c r="I9" s="30" t="s">
        <v>0</v>
      </c>
      <c r="J9" s="20" t="s">
        <v>54</v>
      </c>
    </row>
    <row r="10" spans="1:10" ht="31.5" customHeight="1" x14ac:dyDescent="0.25">
      <c r="A10" s="20"/>
      <c r="B10" s="20"/>
      <c r="C10" s="9"/>
      <c r="D10" s="10" t="s">
        <v>68</v>
      </c>
      <c r="E10" s="20"/>
      <c r="F10" s="20"/>
      <c r="G10" s="29"/>
      <c r="H10" s="20"/>
      <c r="I10" s="30"/>
      <c r="J10" s="20"/>
    </row>
    <row r="11" spans="1:10" ht="52.5" customHeight="1" x14ac:dyDescent="0.25">
      <c r="A11" s="31" t="s">
        <v>78</v>
      </c>
      <c r="B11" s="18" t="s">
        <v>56</v>
      </c>
      <c r="C11" s="18" t="s">
        <v>6</v>
      </c>
      <c r="D11" s="18"/>
      <c r="E11" s="11" t="s">
        <v>4</v>
      </c>
      <c r="F11" s="11">
        <v>14000</v>
      </c>
      <c r="G11" s="12">
        <v>17632</v>
      </c>
      <c r="H11" s="12">
        <f>G11-F11</f>
        <v>3632</v>
      </c>
      <c r="I11" s="13">
        <f>G11/F11*100</f>
        <v>125.94285714285714</v>
      </c>
      <c r="J11" s="11"/>
    </row>
    <row r="12" spans="1:10" ht="30" x14ac:dyDescent="0.25">
      <c r="A12" s="32"/>
      <c r="B12" s="18"/>
      <c r="C12" s="11"/>
      <c r="D12" s="14" t="s">
        <v>23</v>
      </c>
      <c r="E12" s="11" t="s">
        <v>4</v>
      </c>
      <c r="F12" s="11" t="s">
        <v>43</v>
      </c>
      <c r="G12" s="12">
        <v>23443</v>
      </c>
      <c r="H12" s="11" t="s">
        <v>43</v>
      </c>
      <c r="I12" s="15" t="s">
        <v>43</v>
      </c>
      <c r="J12" s="11" t="s">
        <v>43</v>
      </c>
    </row>
    <row r="13" spans="1:10" ht="75" x14ac:dyDescent="0.25">
      <c r="A13" s="32"/>
      <c r="B13" s="18"/>
      <c r="C13" s="11"/>
      <c r="D13" s="14" t="s">
        <v>59</v>
      </c>
      <c r="E13" s="11" t="s">
        <v>2</v>
      </c>
      <c r="F13" s="11" t="s">
        <v>43</v>
      </c>
      <c r="G13" s="13">
        <f>G11/G12*100</f>
        <v>75.212216866442006</v>
      </c>
      <c r="H13" s="11" t="s">
        <v>43</v>
      </c>
      <c r="I13" s="15" t="s">
        <v>43</v>
      </c>
      <c r="J13" s="11"/>
    </row>
    <row r="14" spans="1:10" ht="91.5" customHeight="1" x14ac:dyDescent="0.25">
      <c r="A14" s="32"/>
      <c r="B14" s="18"/>
      <c r="C14" s="18" t="s">
        <v>7</v>
      </c>
      <c r="D14" s="18"/>
      <c r="E14" s="11" t="s">
        <v>5</v>
      </c>
      <c r="F14" s="11">
        <v>24</v>
      </c>
      <c r="G14" s="12">
        <v>24</v>
      </c>
      <c r="H14" s="11">
        <f>G14-F14</f>
        <v>0</v>
      </c>
      <c r="I14" s="15">
        <f>G14/F14*100</f>
        <v>100</v>
      </c>
      <c r="J14" s="12" t="s">
        <v>74</v>
      </c>
    </row>
    <row r="15" spans="1:10" ht="60" x14ac:dyDescent="0.25">
      <c r="A15" s="32"/>
      <c r="B15" s="18"/>
      <c r="C15" s="11"/>
      <c r="D15" s="14" t="s">
        <v>24</v>
      </c>
      <c r="E15" s="11" t="s">
        <v>1</v>
      </c>
      <c r="F15" s="11" t="s">
        <v>43</v>
      </c>
      <c r="G15" s="12">
        <v>1102</v>
      </c>
      <c r="H15" s="11" t="s">
        <v>43</v>
      </c>
      <c r="I15" s="15" t="s">
        <v>43</v>
      </c>
      <c r="J15" s="11" t="s">
        <v>43</v>
      </c>
    </row>
    <row r="16" spans="1:10" ht="45" x14ac:dyDescent="0.25">
      <c r="A16" s="32"/>
      <c r="B16" s="18"/>
      <c r="C16" s="11"/>
      <c r="D16" s="14" t="s">
        <v>26</v>
      </c>
      <c r="E16" s="11" t="s">
        <v>3</v>
      </c>
      <c r="F16" s="11" t="s">
        <v>43</v>
      </c>
      <c r="G16" s="12">
        <v>105</v>
      </c>
      <c r="H16" s="11" t="s">
        <v>43</v>
      </c>
      <c r="I16" s="15" t="s">
        <v>43</v>
      </c>
      <c r="J16" s="11" t="s">
        <v>43</v>
      </c>
    </row>
    <row r="17" spans="1:10" ht="32.25" customHeight="1" x14ac:dyDescent="0.25">
      <c r="A17" s="32"/>
      <c r="B17" s="18"/>
      <c r="C17" s="18" t="s">
        <v>8</v>
      </c>
      <c r="D17" s="18"/>
      <c r="E17" s="11" t="s">
        <v>4</v>
      </c>
      <c r="F17" s="11">
        <v>22000</v>
      </c>
      <c r="G17" s="12">
        <v>34667</v>
      </c>
      <c r="H17" s="12">
        <f>G17-F17</f>
        <v>12667</v>
      </c>
      <c r="I17" s="13">
        <f>G17/F17*100</f>
        <v>157.57727272727274</v>
      </c>
      <c r="J17" s="11" t="s">
        <v>74</v>
      </c>
    </row>
    <row r="18" spans="1:10" ht="45" x14ac:dyDescent="0.25">
      <c r="A18" s="32"/>
      <c r="B18" s="18"/>
      <c r="C18" s="11"/>
      <c r="D18" s="14" t="s">
        <v>25</v>
      </c>
      <c r="E18" s="11" t="s">
        <v>5</v>
      </c>
      <c r="F18" s="11" t="s">
        <v>43</v>
      </c>
      <c r="G18" s="12">
        <v>41</v>
      </c>
      <c r="H18" s="11" t="s">
        <v>43</v>
      </c>
      <c r="I18" s="15" t="s">
        <v>43</v>
      </c>
      <c r="J18" s="11" t="s">
        <v>43</v>
      </c>
    </row>
    <row r="19" spans="1:10" ht="45" customHeight="1" x14ac:dyDescent="0.25">
      <c r="A19" s="32"/>
      <c r="B19" s="18"/>
      <c r="C19" s="11"/>
      <c r="D19" s="14" t="s">
        <v>72</v>
      </c>
      <c r="E19" s="11" t="s">
        <v>4</v>
      </c>
      <c r="F19" s="11" t="s">
        <v>43</v>
      </c>
      <c r="G19" s="13">
        <f>G17/G18</f>
        <v>845.53658536585363</v>
      </c>
      <c r="H19" s="11" t="s">
        <v>43</v>
      </c>
      <c r="I19" s="15" t="s">
        <v>43</v>
      </c>
      <c r="J19" s="11" t="s">
        <v>43</v>
      </c>
    </row>
    <row r="20" spans="1:10" ht="47.25" customHeight="1" x14ac:dyDescent="0.25">
      <c r="A20" s="32"/>
      <c r="B20" s="18"/>
      <c r="C20" s="18" t="s">
        <v>9</v>
      </c>
      <c r="D20" s="18"/>
      <c r="E20" s="11" t="s">
        <v>4</v>
      </c>
      <c r="F20" s="11">
        <v>150</v>
      </c>
      <c r="G20" s="12">
        <v>150</v>
      </c>
      <c r="H20" s="11">
        <f>G20-F20</f>
        <v>0</v>
      </c>
      <c r="I20" s="15">
        <f>G20/F20*100</f>
        <v>100</v>
      </c>
      <c r="J20" s="11" t="s">
        <v>74</v>
      </c>
    </row>
    <row r="21" spans="1:10" ht="44.25" customHeight="1" x14ac:dyDescent="0.25">
      <c r="A21" s="32"/>
      <c r="B21" s="18"/>
      <c r="C21" s="18" t="s">
        <v>73</v>
      </c>
      <c r="D21" s="18"/>
      <c r="E21" s="11" t="s">
        <v>4</v>
      </c>
      <c r="F21" s="11">
        <v>3200</v>
      </c>
      <c r="G21" s="12">
        <v>3300</v>
      </c>
      <c r="H21" s="11">
        <f>G21-F21</f>
        <v>100</v>
      </c>
      <c r="I21" s="15">
        <f>G21/F21*100</f>
        <v>103.125</v>
      </c>
      <c r="J21" s="11" t="s">
        <v>74</v>
      </c>
    </row>
    <row r="22" spans="1:10" ht="71.25" customHeight="1" x14ac:dyDescent="0.25">
      <c r="A22" s="32"/>
      <c r="B22" s="18"/>
      <c r="C22" s="11"/>
      <c r="D22" s="14" t="s">
        <v>58</v>
      </c>
      <c r="E22" s="11" t="s">
        <v>3</v>
      </c>
      <c r="F22" s="11" t="s">
        <v>43</v>
      </c>
      <c r="G22" s="12">
        <v>21</v>
      </c>
      <c r="H22" s="11" t="s">
        <v>43</v>
      </c>
      <c r="I22" s="15" t="s">
        <v>43</v>
      </c>
      <c r="J22" s="11" t="s">
        <v>43</v>
      </c>
    </row>
    <row r="23" spans="1:10" ht="45" x14ac:dyDescent="0.25">
      <c r="A23" s="32"/>
      <c r="B23" s="18"/>
      <c r="C23" s="11"/>
      <c r="D23" s="14" t="s">
        <v>70</v>
      </c>
      <c r="E23" s="11" t="s">
        <v>4</v>
      </c>
      <c r="F23" s="11" t="s">
        <v>43</v>
      </c>
      <c r="G23" s="16">
        <f>G21/G22</f>
        <v>157.14285714285714</v>
      </c>
      <c r="H23" s="11" t="s">
        <v>43</v>
      </c>
      <c r="I23" s="15" t="s">
        <v>43</v>
      </c>
      <c r="J23" s="11" t="s">
        <v>43</v>
      </c>
    </row>
    <row r="24" spans="1:10" ht="72.75" customHeight="1" x14ac:dyDescent="0.25">
      <c r="A24" s="32"/>
      <c r="B24" s="18"/>
      <c r="C24" s="18" t="s">
        <v>10</v>
      </c>
      <c r="D24" s="18"/>
      <c r="E24" s="11" t="s">
        <v>5</v>
      </c>
      <c r="F24" s="11">
        <v>35</v>
      </c>
      <c r="G24" s="12">
        <v>35</v>
      </c>
      <c r="H24" s="11">
        <f>G24-F24</f>
        <v>0</v>
      </c>
      <c r="I24" s="15">
        <f>G24/F24*100</f>
        <v>100</v>
      </c>
      <c r="J24" s="11" t="s">
        <v>74</v>
      </c>
    </row>
    <row r="25" spans="1:10" ht="137.25" customHeight="1" x14ac:dyDescent="0.25">
      <c r="A25" s="32"/>
      <c r="B25" s="18"/>
      <c r="C25" s="11"/>
      <c r="D25" s="14" t="s">
        <v>27</v>
      </c>
      <c r="E25" s="11" t="s">
        <v>4</v>
      </c>
      <c r="F25" s="11" t="s">
        <v>43</v>
      </c>
      <c r="G25" s="12">
        <v>420</v>
      </c>
      <c r="H25" s="11" t="s">
        <v>43</v>
      </c>
      <c r="I25" s="15" t="s">
        <v>43</v>
      </c>
      <c r="J25" s="11" t="s">
        <v>43</v>
      </c>
    </row>
    <row r="26" spans="1:10" ht="33.75" customHeight="1" x14ac:dyDescent="0.25">
      <c r="A26" s="32"/>
      <c r="B26" s="18"/>
      <c r="C26" s="18" t="s">
        <v>11</v>
      </c>
      <c r="D26" s="18"/>
      <c r="E26" s="11" t="s">
        <v>4</v>
      </c>
      <c r="F26" s="11">
        <v>10200</v>
      </c>
      <c r="G26" s="12">
        <v>13500</v>
      </c>
      <c r="H26" s="11">
        <f>G26-F26</f>
        <v>3300</v>
      </c>
      <c r="I26" s="15">
        <f>G26/F26*100</f>
        <v>132.35294117647058</v>
      </c>
      <c r="J26" s="11" t="s">
        <v>74</v>
      </c>
    </row>
    <row r="27" spans="1:10" ht="46.5" customHeight="1" x14ac:dyDescent="0.25">
      <c r="A27" s="32"/>
      <c r="B27" s="18"/>
      <c r="C27" s="11"/>
      <c r="D27" s="14" t="s">
        <v>57</v>
      </c>
      <c r="E27" s="11" t="s">
        <v>5</v>
      </c>
      <c r="F27" s="11" t="s">
        <v>43</v>
      </c>
      <c r="G27" s="12">
        <v>105</v>
      </c>
      <c r="H27" s="11" t="s">
        <v>43</v>
      </c>
      <c r="I27" s="15" t="s">
        <v>43</v>
      </c>
      <c r="J27" s="11" t="s">
        <v>43</v>
      </c>
    </row>
    <row r="28" spans="1:10" ht="48" customHeight="1" x14ac:dyDescent="0.25">
      <c r="A28" s="31" t="s">
        <v>12</v>
      </c>
      <c r="B28" s="18" t="s">
        <v>56</v>
      </c>
      <c r="C28" s="18" t="s">
        <v>30</v>
      </c>
      <c r="D28" s="18"/>
      <c r="E28" s="11" t="s">
        <v>4</v>
      </c>
      <c r="F28" s="11">
        <v>25</v>
      </c>
      <c r="G28" s="12">
        <v>42</v>
      </c>
      <c r="H28" s="11">
        <f>G28-F28</f>
        <v>17</v>
      </c>
      <c r="I28" s="15">
        <f>G28/F28*100</f>
        <v>168</v>
      </c>
      <c r="J28" s="11" t="s">
        <v>74</v>
      </c>
    </row>
    <row r="29" spans="1:10" ht="30" x14ac:dyDescent="0.25">
      <c r="A29" s="31"/>
      <c r="B29" s="18"/>
      <c r="C29" s="11"/>
      <c r="D29" s="14" t="s">
        <v>61</v>
      </c>
      <c r="E29" s="11" t="s">
        <v>5</v>
      </c>
      <c r="F29" s="11" t="s">
        <v>43</v>
      </c>
      <c r="G29" s="12">
        <v>19</v>
      </c>
      <c r="H29" s="11" t="s">
        <v>43</v>
      </c>
      <c r="I29" s="15" t="s">
        <v>43</v>
      </c>
      <c r="J29" s="11" t="s">
        <v>43</v>
      </c>
    </row>
    <row r="30" spans="1:10" ht="62.25" customHeight="1" x14ac:dyDescent="0.25">
      <c r="A30" s="31"/>
      <c r="B30" s="18"/>
      <c r="C30" s="11"/>
      <c r="D30" s="14" t="s">
        <v>60</v>
      </c>
      <c r="E30" s="11" t="s">
        <v>5</v>
      </c>
      <c r="F30" s="11" t="s">
        <v>43</v>
      </c>
      <c r="G30" s="12">
        <v>9</v>
      </c>
      <c r="H30" s="11" t="s">
        <v>43</v>
      </c>
      <c r="I30" s="15" t="s">
        <v>43</v>
      </c>
      <c r="J30" s="11" t="s">
        <v>43</v>
      </c>
    </row>
    <row r="31" spans="1:10" ht="44.25" customHeight="1" x14ac:dyDescent="0.25">
      <c r="A31" s="31"/>
      <c r="B31" s="18"/>
      <c r="C31" s="11"/>
      <c r="D31" s="14" t="s">
        <v>28</v>
      </c>
      <c r="E31" s="11" t="s">
        <v>4</v>
      </c>
      <c r="F31" s="11" t="s">
        <v>43</v>
      </c>
      <c r="G31" s="12">
        <v>42</v>
      </c>
      <c r="H31" s="11" t="s">
        <v>43</v>
      </c>
      <c r="I31" s="15" t="s">
        <v>43</v>
      </c>
      <c r="J31" s="11" t="s">
        <v>74</v>
      </c>
    </row>
    <row r="32" spans="1:10" ht="60" x14ac:dyDescent="0.25">
      <c r="A32" s="31"/>
      <c r="B32" s="18"/>
      <c r="C32" s="11"/>
      <c r="D32" s="14" t="s">
        <v>29</v>
      </c>
      <c r="E32" s="11" t="s">
        <v>2</v>
      </c>
      <c r="F32" s="11" t="s">
        <v>43</v>
      </c>
      <c r="G32" s="12">
        <f>G28/G31*100</f>
        <v>100</v>
      </c>
      <c r="H32" s="11" t="s">
        <v>43</v>
      </c>
      <c r="I32" s="15" t="s">
        <v>43</v>
      </c>
      <c r="J32" s="11" t="s">
        <v>43</v>
      </c>
    </row>
    <row r="33" spans="1:13" ht="49.5" customHeight="1" x14ac:dyDescent="0.25">
      <c r="A33" s="31"/>
      <c r="B33" s="18"/>
      <c r="C33" s="18" t="s">
        <v>31</v>
      </c>
      <c r="D33" s="18"/>
      <c r="E33" s="11" t="s">
        <v>4</v>
      </c>
      <c r="F33" s="11">
        <v>20</v>
      </c>
      <c r="G33" s="12">
        <v>26</v>
      </c>
      <c r="H33" s="15">
        <f>G33-F33</f>
        <v>6</v>
      </c>
      <c r="I33" s="15">
        <f>G33/F33*100</f>
        <v>130</v>
      </c>
      <c r="J33" s="11" t="s">
        <v>74</v>
      </c>
    </row>
    <row r="34" spans="1:13" ht="32.25" customHeight="1" x14ac:dyDescent="0.25">
      <c r="A34" s="31"/>
      <c r="B34" s="18"/>
      <c r="C34" s="11"/>
      <c r="D34" s="14" t="s">
        <v>62</v>
      </c>
      <c r="E34" s="11" t="s">
        <v>5</v>
      </c>
      <c r="F34" s="11" t="s">
        <v>43</v>
      </c>
      <c r="G34" s="12">
        <v>57</v>
      </c>
      <c r="H34" s="11" t="s">
        <v>43</v>
      </c>
      <c r="I34" s="15" t="s">
        <v>43</v>
      </c>
      <c r="J34" s="11" t="s">
        <v>43</v>
      </c>
    </row>
    <row r="35" spans="1:13" ht="66.75" customHeight="1" x14ac:dyDescent="0.25">
      <c r="A35" s="31"/>
      <c r="B35" s="18"/>
      <c r="C35" s="11"/>
      <c r="D35" s="14" t="s">
        <v>63</v>
      </c>
      <c r="E35" s="11" t="s">
        <v>2</v>
      </c>
      <c r="F35" s="11" t="s">
        <v>43</v>
      </c>
      <c r="G35" s="12">
        <v>45.6</v>
      </c>
      <c r="H35" s="11" t="s">
        <v>43</v>
      </c>
      <c r="I35" s="15" t="s">
        <v>43</v>
      </c>
      <c r="J35" s="11" t="s">
        <v>43</v>
      </c>
    </row>
    <row r="36" spans="1:13" ht="63" customHeight="1" x14ac:dyDescent="0.25">
      <c r="A36" s="31"/>
      <c r="B36" s="18"/>
      <c r="C36" s="11"/>
      <c r="D36" s="14" t="s">
        <v>64</v>
      </c>
      <c r="E36" s="11" t="s">
        <v>5</v>
      </c>
      <c r="F36" s="11" t="s">
        <v>43</v>
      </c>
      <c r="G36" s="12">
        <v>9</v>
      </c>
      <c r="H36" s="11" t="s">
        <v>43</v>
      </c>
      <c r="I36" s="15" t="s">
        <v>43</v>
      </c>
      <c r="J36" s="11" t="s">
        <v>43</v>
      </c>
    </row>
    <row r="37" spans="1:13" ht="30.75" customHeight="1" x14ac:dyDescent="0.25">
      <c r="A37" s="31"/>
      <c r="B37" s="18"/>
      <c r="C37" s="18" t="s">
        <v>13</v>
      </c>
      <c r="D37" s="18"/>
      <c r="E37" s="11" t="s">
        <v>4</v>
      </c>
      <c r="F37" s="11">
        <v>30</v>
      </c>
      <c r="G37" s="12">
        <v>42</v>
      </c>
      <c r="H37" s="15">
        <f>G37-F37</f>
        <v>12</v>
      </c>
      <c r="I37" s="15">
        <f>G37/F37*100</f>
        <v>140</v>
      </c>
      <c r="J37" s="11" t="s">
        <v>74</v>
      </c>
    </row>
    <row r="38" spans="1:13" ht="30" x14ac:dyDescent="0.25">
      <c r="A38" s="31"/>
      <c r="B38" s="18"/>
      <c r="C38" s="11"/>
      <c r="D38" s="14" t="s">
        <v>32</v>
      </c>
      <c r="E38" s="11" t="s">
        <v>5</v>
      </c>
      <c r="F38" s="11" t="s">
        <v>43</v>
      </c>
      <c r="G38" s="12">
        <v>2</v>
      </c>
      <c r="H38" s="11" t="s">
        <v>43</v>
      </c>
      <c r="I38" s="15" t="s">
        <v>43</v>
      </c>
      <c r="J38" s="11" t="s">
        <v>43</v>
      </c>
    </row>
    <row r="39" spans="1:13" ht="47.25" customHeight="1" x14ac:dyDescent="0.25">
      <c r="A39" s="31"/>
      <c r="B39" s="18"/>
      <c r="C39" s="11"/>
      <c r="D39" s="14" t="s">
        <v>33</v>
      </c>
      <c r="E39" s="11" t="s">
        <v>5</v>
      </c>
      <c r="F39" s="11" t="s">
        <v>43</v>
      </c>
      <c r="G39" s="12">
        <v>129</v>
      </c>
      <c r="H39" s="11" t="s">
        <v>43</v>
      </c>
      <c r="I39" s="15" t="s">
        <v>43</v>
      </c>
      <c r="J39" s="11" t="s">
        <v>43</v>
      </c>
    </row>
    <row r="40" spans="1:13" ht="45" x14ac:dyDescent="0.25">
      <c r="A40" s="31"/>
      <c r="B40" s="18"/>
      <c r="C40" s="11"/>
      <c r="D40" s="14" t="s">
        <v>71</v>
      </c>
      <c r="E40" s="11" t="s">
        <v>4</v>
      </c>
      <c r="F40" s="11" t="s">
        <v>43</v>
      </c>
      <c r="G40" s="12">
        <v>6800</v>
      </c>
      <c r="H40" s="11" t="s">
        <v>43</v>
      </c>
      <c r="I40" s="15" t="s">
        <v>43</v>
      </c>
      <c r="J40" s="11" t="s">
        <v>43</v>
      </c>
    </row>
    <row r="41" spans="1:13" ht="30.75" customHeight="1" x14ac:dyDescent="0.25">
      <c r="A41" s="31"/>
      <c r="B41" s="18"/>
      <c r="C41" s="18" t="s">
        <v>14</v>
      </c>
      <c r="D41" s="18"/>
      <c r="E41" s="11" t="s">
        <v>4</v>
      </c>
      <c r="F41" s="11">
        <v>15</v>
      </c>
      <c r="G41" s="12">
        <v>19</v>
      </c>
      <c r="H41" s="15">
        <f>G41-F41</f>
        <v>4</v>
      </c>
      <c r="I41" s="15">
        <f>G41/F41*100</f>
        <v>126.66666666666666</v>
      </c>
      <c r="J41" s="11" t="s">
        <v>74</v>
      </c>
      <c r="M41" s="4"/>
    </row>
    <row r="42" spans="1:13" ht="45" x14ac:dyDescent="0.25">
      <c r="A42" s="31"/>
      <c r="B42" s="18"/>
      <c r="C42" s="11"/>
      <c r="D42" s="14" t="s">
        <v>36</v>
      </c>
      <c r="E42" s="11" t="s">
        <v>5</v>
      </c>
      <c r="F42" s="11" t="s">
        <v>43</v>
      </c>
      <c r="G42" s="12">
        <v>9</v>
      </c>
      <c r="H42" s="11" t="s">
        <v>43</v>
      </c>
      <c r="I42" s="15" t="s">
        <v>43</v>
      </c>
      <c r="J42" s="11" t="s">
        <v>43</v>
      </c>
    </row>
    <row r="43" spans="1:13" ht="49.5" customHeight="1" x14ac:dyDescent="0.25">
      <c r="A43" s="31"/>
      <c r="B43" s="18"/>
      <c r="C43" s="18" t="s">
        <v>42</v>
      </c>
      <c r="D43" s="18"/>
      <c r="E43" s="11" t="s">
        <v>5</v>
      </c>
      <c r="F43" s="11">
        <v>430</v>
      </c>
      <c r="G43" s="12">
        <v>430</v>
      </c>
      <c r="H43" s="11">
        <f>G43-F43</f>
        <v>0</v>
      </c>
      <c r="I43" s="15">
        <f>G43/F43*100</f>
        <v>100</v>
      </c>
      <c r="J43" s="11" t="s">
        <v>74</v>
      </c>
    </row>
    <row r="44" spans="1:13" ht="30" x14ac:dyDescent="0.25">
      <c r="A44" s="31"/>
      <c r="B44" s="18"/>
      <c r="C44" s="11"/>
      <c r="D44" s="14" t="s">
        <v>41</v>
      </c>
      <c r="E44" s="11" t="s">
        <v>5</v>
      </c>
      <c r="F44" s="11" t="s">
        <v>43</v>
      </c>
      <c r="G44" s="12">
        <v>105</v>
      </c>
      <c r="H44" s="11" t="s">
        <v>43</v>
      </c>
      <c r="I44" s="15" t="s">
        <v>43</v>
      </c>
      <c r="J44" s="11" t="s">
        <v>43</v>
      </c>
    </row>
    <row r="45" spans="1:13" ht="45" x14ac:dyDescent="0.25">
      <c r="A45" s="31"/>
      <c r="B45" s="18"/>
      <c r="C45" s="11"/>
      <c r="D45" s="14" t="s">
        <v>40</v>
      </c>
      <c r="E45" s="11" t="s">
        <v>4</v>
      </c>
      <c r="F45" s="11" t="s">
        <v>43</v>
      </c>
      <c r="G45" s="12">
        <v>2500</v>
      </c>
      <c r="H45" s="11" t="s">
        <v>43</v>
      </c>
      <c r="I45" s="15" t="s">
        <v>43</v>
      </c>
      <c r="J45" s="11" t="s">
        <v>43</v>
      </c>
    </row>
    <row r="46" spans="1:13" ht="30" x14ac:dyDescent="0.25">
      <c r="A46" s="31"/>
      <c r="B46" s="18"/>
      <c r="C46" s="11"/>
      <c r="D46" s="14" t="s">
        <v>65</v>
      </c>
      <c r="E46" s="11" t="s">
        <v>5</v>
      </c>
      <c r="F46" s="11" t="s">
        <v>43</v>
      </c>
      <c r="G46" s="12">
        <v>16.75</v>
      </c>
      <c r="H46" s="11" t="s">
        <v>43</v>
      </c>
      <c r="I46" s="15" t="s">
        <v>43</v>
      </c>
      <c r="J46" s="11" t="s">
        <v>43</v>
      </c>
    </row>
    <row r="47" spans="1:13" ht="45" customHeight="1" x14ac:dyDescent="0.25">
      <c r="A47" s="31"/>
      <c r="B47" s="18"/>
      <c r="C47" s="11"/>
      <c r="D47" s="14" t="s">
        <v>37</v>
      </c>
      <c r="E47" s="11" t="s">
        <v>5</v>
      </c>
      <c r="F47" s="11" t="s">
        <v>43</v>
      </c>
      <c r="G47" s="12">
        <v>16.75</v>
      </c>
      <c r="H47" s="11" t="s">
        <v>43</v>
      </c>
      <c r="I47" s="15" t="s">
        <v>43</v>
      </c>
      <c r="J47" s="11" t="s">
        <v>43</v>
      </c>
    </row>
    <row r="48" spans="1:13" ht="52.5" customHeight="1" x14ac:dyDescent="0.25">
      <c r="A48" s="31" t="s">
        <v>15</v>
      </c>
      <c r="B48" s="18" t="s">
        <v>56</v>
      </c>
      <c r="C48" s="18" t="s">
        <v>16</v>
      </c>
      <c r="D48" s="18"/>
      <c r="E48" s="11" t="s">
        <v>4</v>
      </c>
      <c r="F48" s="11">
        <v>700</v>
      </c>
      <c r="G48" s="12">
        <v>900</v>
      </c>
      <c r="H48" s="11">
        <f>G48-F48</f>
        <v>200</v>
      </c>
      <c r="I48" s="15">
        <f>G48/F48*100</f>
        <v>128.57142857142858</v>
      </c>
      <c r="J48" s="11" t="s">
        <v>74</v>
      </c>
    </row>
    <row r="49" spans="1:10" ht="27.75" customHeight="1" x14ac:dyDescent="0.25">
      <c r="A49" s="31"/>
      <c r="B49" s="18"/>
      <c r="C49" s="11"/>
      <c r="D49" s="14" t="s">
        <v>34</v>
      </c>
      <c r="E49" s="11" t="s">
        <v>4</v>
      </c>
      <c r="F49" s="11" t="s">
        <v>43</v>
      </c>
      <c r="G49" s="12">
        <v>1</v>
      </c>
      <c r="H49" s="11" t="s">
        <v>43</v>
      </c>
      <c r="I49" s="15" t="s">
        <v>43</v>
      </c>
      <c r="J49" s="11" t="s">
        <v>43</v>
      </c>
    </row>
    <row r="50" spans="1:10" ht="45" x14ac:dyDescent="0.25">
      <c r="A50" s="31"/>
      <c r="B50" s="18"/>
      <c r="C50" s="11"/>
      <c r="D50" s="14" t="s">
        <v>35</v>
      </c>
      <c r="E50" s="11" t="s">
        <v>4</v>
      </c>
      <c r="F50" s="11" t="s">
        <v>43</v>
      </c>
      <c r="G50" s="12">
        <v>10</v>
      </c>
      <c r="H50" s="12" t="s">
        <v>43</v>
      </c>
      <c r="I50" s="15" t="s">
        <v>43</v>
      </c>
      <c r="J50" s="11" t="s">
        <v>43</v>
      </c>
    </row>
    <row r="51" spans="1:10" ht="60" x14ac:dyDescent="0.25">
      <c r="A51" s="31"/>
      <c r="B51" s="18"/>
      <c r="C51" s="11"/>
      <c r="D51" s="14" t="s">
        <v>38</v>
      </c>
      <c r="E51" s="11" t="s">
        <v>5</v>
      </c>
      <c r="F51" s="11" t="s">
        <v>43</v>
      </c>
      <c r="G51" s="12">
        <v>320</v>
      </c>
      <c r="H51" s="11" t="s">
        <v>43</v>
      </c>
      <c r="I51" s="15" t="s">
        <v>43</v>
      </c>
      <c r="J51" s="11" t="s">
        <v>43</v>
      </c>
    </row>
    <row r="52" spans="1:10" x14ac:dyDescent="0.25">
      <c r="A52" s="31"/>
      <c r="B52" s="18"/>
      <c r="C52" s="18" t="s">
        <v>17</v>
      </c>
      <c r="D52" s="18"/>
      <c r="E52" s="11" t="s">
        <v>4</v>
      </c>
      <c r="F52" s="12">
        <v>580</v>
      </c>
      <c r="G52" s="12">
        <v>819</v>
      </c>
      <c r="H52" s="11">
        <f>G52-F52</f>
        <v>239</v>
      </c>
      <c r="I52" s="15">
        <f>G52/F52*100</f>
        <v>141.20689655172413</v>
      </c>
      <c r="J52" s="12" t="s">
        <v>74</v>
      </c>
    </row>
    <row r="53" spans="1:10" ht="27.75" customHeight="1" x14ac:dyDescent="0.25">
      <c r="A53" s="31"/>
      <c r="B53" s="18"/>
      <c r="C53" s="18" t="s">
        <v>18</v>
      </c>
      <c r="D53" s="18"/>
      <c r="E53" s="11" t="s">
        <v>4</v>
      </c>
      <c r="F53" s="11">
        <v>360</v>
      </c>
      <c r="G53" s="12">
        <v>780</v>
      </c>
      <c r="H53" s="11">
        <f>G53-F53</f>
        <v>420</v>
      </c>
      <c r="I53" s="15">
        <f>G53/F53*100</f>
        <v>216.66666666666666</v>
      </c>
      <c r="J53" s="12" t="s">
        <v>74</v>
      </c>
    </row>
    <row r="54" spans="1:10" ht="25.5" customHeight="1" x14ac:dyDescent="0.25">
      <c r="A54" s="31"/>
      <c r="B54" s="18"/>
      <c r="C54" s="33" t="s">
        <v>19</v>
      </c>
      <c r="D54" s="34"/>
      <c r="E54" s="11" t="s">
        <v>5</v>
      </c>
      <c r="F54" s="12">
        <v>7</v>
      </c>
      <c r="G54" s="12">
        <v>8</v>
      </c>
      <c r="H54" s="11">
        <f>G54-F54</f>
        <v>1</v>
      </c>
      <c r="I54" s="15">
        <f>G54/F54*100</f>
        <v>114.28571428571428</v>
      </c>
      <c r="J54" s="12" t="s">
        <v>74</v>
      </c>
    </row>
    <row r="55" spans="1:10" ht="48.75" customHeight="1" x14ac:dyDescent="0.25">
      <c r="A55" s="31"/>
      <c r="B55" s="18"/>
      <c r="C55" s="18" t="s">
        <v>20</v>
      </c>
      <c r="D55" s="18"/>
      <c r="E55" s="11" t="s">
        <v>4</v>
      </c>
      <c r="F55" s="12">
        <v>440</v>
      </c>
      <c r="G55" s="12">
        <v>472</v>
      </c>
      <c r="H55" s="11">
        <f>G55-F55</f>
        <v>32</v>
      </c>
      <c r="I55" s="15">
        <f>G55/F55*100</f>
        <v>107.27272727272728</v>
      </c>
      <c r="J55" s="12" t="s">
        <v>74</v>
      </c>
    </row>
    <row r="56" spans="1:10" ht="48.75" customHeight="1" x14ac:dyDescent="0.25">
      <c r="A56" s="31" t="s">
        <v>66</v>
      </c>
      <c r="B56" s="18" t="s">
        <v>56</v>
      </c>
      <c r="C56" s="18" t="s">
        <v>21</v>
      </c>
      <c r="D56" s="18"/>
      <c r="E56" s="11" t="s">
        <v>5</v>
      </c>
      <c r="F56" s="11">
        <v>12</v>
      </c>
      <c r="G56" s="12">
        <v>12</v>
      </c>
      <c r="H56" s="11">
        <f>G56-F56</f>
        <v>0</v>
      </c>
      <c r="I56" s="15">
        <f>G56/F56*100</f>
        <v>100</v>
      </c>
      <c r="J56" s="12" t="s">
        <v>74</v>
      </c>
    </row>
    <row r="57" spans="1:10" ht="63" customHeight="1" x14ac:dyDescent="0.25">
      <c r="A57" s="31"/>
      <c r="B57" s="18"/>
      <c r="C57" s="11"/>
      <c r="D57" s="14" t="s">
        <v>39</v>
      </c>
      <c r="E57" s="11" t="s">
        <v>4</v>
      </c>
      <c r="F57" s="11" t="s">
        <v>43</v>
      </c>
      <c r="G57" s="12">
        <v>200</v>
      </c>
      <c r="H57" s="11" t="s">
        <v>43</v>
      </c>
      <c r="I57" s="15" t="s">
        <v>43</v>
      </c>
      <c r="J57" s="11" t="s">
        <v>43</v>
      </c>
    </row>
    <row r="58" spans="1:10" ht="56.25" customHeight="1" x14ac:dyDescent="0.25">
      <c r="A58" s="31"/>
      <c r="B58" s="18"/>
      <c r="C58" s="18" t="s">
        <v>22</v>
      </c>
      <c r="D58" s="18"/>
      <c r="E58" s="11" t="s">
        <v>5</v>
      </c>
      <c r="F58" s="11">
        <v>410</v>
      </c>
      <c r="G58" s="12">
        <v>412</v>
      </c>
      <c r="H58" s="11">
        <f>G58-F58</f>
        <v>2</v>
      </c>
      <c r="I58" s="15">
        <f>G58/F58*100</f>
        <v>100.48780487804878</v>
      </c>
      <c r="J58" s="12" t="s">
        <v>74</v>
      </c>
    </row>
    <row r="60" spans="1:10" ht="36.75" customHeight="1" x14ac:dyDescent="0.25">
      <c r="A60" s="3" t="s">
        <v>76</v>
      </c>
      <c r="H60" s="19" t="s">
        <v>77</v>
      </c>
      <c r="I60" s="19"/>
      <c r="J60" s="19"/>
    </row>
    <row r="61" spans="1:10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</row>
  </sheetData>
  <mergeCells count="45">
    <mergeCell ref="C53:D53"/>
    <mergeCell ref="C54:D54"/>
    <mergeCell ref="C55:D55"/>
    <mergeCell ref="C56:D56"/>
    <mergeCell ref="C58:D58"/>
    <mergeCell ref="A56:A58"/>
    <mergeCell ref="B56:B58"/>
    <mergeCell ref="A11:A27"/>
    <mergeCell ref="B11:B27"/>
    <mergeCell ref="A28:A47"/>
    <mergeCell ref="B28:B47"/>
    <mergeCell ref="A48:A55"/>
    <mergeCell ref="B48:B55"/>
    <mergeCell ref="J9:J10"/>
    <mergeCell ref="A3:J3"/>
    <mergeCell ref="A4:J4"/>
    <mergeCell ref="F1:J1"/>
    <mergeCell ref="A5:J5"/>
    <mergeCell ref="A6:J6"/>
    <mergeCell ref="A7:J7"/>
    <mergeCell ref="A8:J8"/>
    <mergeCell ref="A9:A10"/>
    <mergeCell ref="C9:D9"/>
    <mergeCell ref="F9:F10"/>
    <mergeCell ref="G9:G10"/>
    <mergeCell ref="H9:H10"/>
    <mergeCell ref="I9:I10"/>
    <mergeCell ref="E9:E10"/>
    <mergeCell ref="B9:B10"/>
    <mergeCell ref="A61:J61"/>
    <mergeCell ref="C11:D11"/>
    <mergeCell ref="C14:D14"/>
    <mergeCell ref="C17:D17"/>
    <mergeCell ref="C20:D20"/>
    <mergeCell ref="C33:D33"/>
    <mergeCell ref="C21:D21"/>
    <mergeCell ref="C24:D24"/>
    <mergeCell ref="C28:D28"/>
    <mergeCell ref="H60:J60"/>
    <mergeCell ref="C37:D37"/>
    <mergeCell ref="C41:D41"/>
    <mergeCell ref="C43:D43"/>
    <mergeCell ref="C48:D48"/>
    <mergeCell ref="C52:D52"/>
    <mergeCell ref="C26:D26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2018-03-15T06:51:40Z</dcterms:modified>
</cp:coreProperties>
</file>